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0" i="7"/>
  <c r="F26" l="1"/>
  <c r="F25" l="1"/>
  <c r="F22"/>
  <c r="F17"/>
  <c r="D39"/>
  <c r="D19"/>
  <c r="D18"/>
  <c r="D4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38" l="1"/>
  <c r="D44" s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<sst xmlns="http://schemas.openxmlformats.org/spreadsheetml/2006/main" count="58" uniqueCount="57">
  <si>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</si>
  <si>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</si>
  <si>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</si>
  <si>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</si>
  <si>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</si>
  <si>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</si>
  <si>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</si>
  <si>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</si>
  <si>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</si>
  <si>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</si>
  <si>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</si>
  <si>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</si>
  <si>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</si>
  <si>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</si>
  <si>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</si>
  <si>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</si>
  <si>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</si>
  <si>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</si>
  <si>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</si>
  <si>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</si>
  <si>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</si>
  <si>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</si>
  <si>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</si>
  <si>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</si>
  <si>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</si>
  <si>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</si>
  <si>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</si>
  <si>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</si>
  <si>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</si>
  <si>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</si>
  <si>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</si>
  <si>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</si>
  <si>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</si>
  <si>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</si>
  <si>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</si>
  <si>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</si>
  <si>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</si>
  <si>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</si>
  <si>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</si>
  <si>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</si>
  <si>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</si>
  <si>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</si>
  <si>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</si>
  <si>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</si>
  <si>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</si>
  <si>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</si>
  <si>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</si>
  <si>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</si>
  <si>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Сравнительный анализ поступления доходов в бюджет города Ставрополя за 2014-2015 гг. </t>
  </si>
  <si>
    <t>Поступило за 2014 год</t>
  </si>
  <si>
    <t>Поступило за    2015 года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</si>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</sst>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43" workbookViewId="0">
      <selection activeCell="D55" sqref="D55"/>
    </sheetView>
  </sheetViews>
  <sheetFormatPr defaultColWidth="9.109375" defaultRowHeight="13.2"/>
  <cols>
    <col min="1" max="1" width="6" style="8" customWidth="1"/>
    <col min="2" max="2" width="56.6640625" style="6" customWidth="1"/>
    <col min="3" max="4" width="12.21875" style="9" customWidth="1"/>
    <col min="5" max="5" width="11.88671875" style="9" customWidth="1"/>
    <col min="6" max="6" width="9.5546875" style="9" customWidth="1"/>
    <col min="7" max="16384" width="9.109375" style="9"/>
  </cols>
  <sheetData>
    <row r="1" spans="1:221" ht="12.75" customHeight="1">
      <c r="A1" s="43" t="s">
        <v>48</v>
      </c>
      <c r="B1" s="44"/>
      <c r="C1" s="44"/>
      <c r="D1" s="44"/>
      <c r="E1" s="44"/>
      <c r="F1" s="44"/>
    </row>
    <row r="2" spans="1:221" ht="13.8" thickBot="1">
      <c r="F2" s="9" t="s">
        <v>34</v>
      </c>
    </row>
    <row r="3" spans="1:221" ht="58.8" customHeight="1">
      <c r="A3" s="38" t="s">
        <v>44</v>
      </c>
      <c r="B3" s="37" t="s">
        <v>45</v>
      </c>
      <c r="C3" s="22" t="s">
        <v>49</v>
      </c>
      <c r="D3" s="14" t="s">
        <v>50</v>
      </c>
      <c r="E3" s="15" t="s">
        <v>13</v>
      </c>
      <c r="F3" s="23" t="s">
        <v>43</v>
      </c>
    </row>
    <row r="4" spans="1:221" s="4" customFormat="1">
      <c r="A4" s="18"/>
      <c r="B4" s="12" t="s">
        <v>8</v>
      </c>
      <c r="C4" s="24">
        <f t="shared" ref="C4:D4" si="0">C5+C6+C7+C8+C9+C10+C11+C14+C17</f>
        <v>2547224.46</v>
      </c>
      <c r="D4" s="24">
        <f t="shared" si="0"/>
        <v>2716694</v>
      </c>
      <c r="E4" s="24">
        <f>D4-C4</f>
        <v>169469.54000000004</v>
      </c>
      <c r="F4" s="33">
        <f>D4/C4*100</f>
        <v>106.65310586723874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v>1449346</v>
      </c>
      <c r="D5" s="25">
        <v>1494045</v>
      </c>
      <c r="E5" s="25">
        <f t="shared" ref="E5:E44" si="1">D5-C5</f>
        <v>44699</v>
      </c>
      <c r="F5" s="31">
        <f>D5/C5*100</f>
        <v>103.08408068190755</v>
      </c>
    </row>
    <row r="6" spans="1:221">
      <c r="A6" s="16">
        <v>2</v>
      </c>
      <c r="B6" s="2" t="s">
        <v>35</v>
      </c>
      <c r="C6" s="25">
        <v>17433</v>
      </c>
      <c r="D6" s="25">
        <v>15580</v>
      </c>
      <c r="E6" s="25">
        <f t="shared" si="1"/>
        <v>-1853</v>
      </c>
      <c r="F6" s="31">
        <f t="shared" ref="F6:F17" si="2">D6/C6*100</f>
        <v>89.37073366603569</v>
      </c>
    </row>
    <row r="7" spans="1:221" ht="18.600000000000001" customHeight="1">
      <c r="A7" s="34">
        <v>3</v>
      </c>
      <c r="B7" s="2" t="s">
        <v>6</v>
      </c>
      <c r="C7" s="25">
        <v>435300.46</v>
      </c>
      <c r="D7" s="25">
        <v>456890</v>
      </c>
      <c r="E7" s="25">
        <f t="shared" si="1"/>
        <v>21589.539999999979</v>
      </c>
      <c r="F7" s="31">
        <f t="shared" si="2"/>
        <v>104.95968692521022</v>
      </c>
    </row>
    <row r="8" spans="1:221">
      <c r="A8" s="34">
        <v>4</v>
      </c>
      <c r="B8" s="2" t="s">
        <v>7</v>
      </c>
      <c r="C8" s="25">
        <v>1084</v>
      </c>
      <c r="D8" s="25">
        <v>897</v>
      </c>
      <c r="E8" s="25">
        <f t="shared" si="1"/>
        <v>-187</v>
      </c>
      <c r="F8" s="31">
        <f t="shared" si="2"/>
        <v>82.749077490774908</v>
      </c>
    </row>
    <row r="9" spans="1:221" ht="12.75" customHeight="1">
      <c r="A9" s="34">
        <v>5</v>
      </c>
      <c r="B9" s="2" t="s">
        <v>25</v>
      </c>
      <c r="C9" s="25">
        <v>12560</v>
      </c>
      <c r="D9" s="25">
        <v>11251</v>
      </c>
      <c r="E9" s="25">
        <f t="shared" si="1"/>
        <v>-1309</v>
      </c>
      <c r="F9" s="31">
        <f t="shared" si="2"/>
        <v>89.578025477707001</v>
      </c>
    </row>
    <row r="10" spans="1:221">
      <c r="A10" s="34">
        <v>6</v>
      </c>
      <c r="B10" s="2" t="s">
        <v>1</v>
      </c>
      <c r="C10" s="25">
        <v>95386</v>
      </c>
      <c r="D10" s="25">
        <v>139286</v>
      </c>
      <c r="E10" s="25">
        <f t="shared" si="1"/>
        <v>43900</v>
      </c>
      <c r="F10" s="31">
        <f t="shared" si="2"/>
        <v>146.02352546495291</v>
      </c>
    </row>
    <row r="11" spans="1:221">
      <c r="A11" s="49">
        <v>7</v>
      </c>
      <c r="B11" s="2" t="s">
        <v>17</v>
      </c>
      <c r="C11" s="25">
        <v>458806</v>
      </c>
      <c r="D11" s="25">
        <v>510757</v>
      </c>
      <c r="E11" s="25">
        <f t="shared" si="1"/>
        <v>51951</v>
      </c>
      <c r="F11" s="31">
        <f t="shared" si="2"/>
        <v>111.32308644612318</v>
      </c>
    </row>
    <row r="12" spans="1:221" s="11" customFormat="1">
      <c r="A12" s="52"/>
      <c r="B12" s="20" t="s">
        <v>38</v>
      </c>
      <c r="C12" s="27">
        <v>92769</v>
      </c>
      <c r="D12" s="27">
        <v>88543</v>
      </c>
      <c r="E12" s="26">
        <f t="shared" si="1"/>
        <v>-4226</v>
      </c>
      <c r="F12" s="36">
        <f t="shared" si="2"/>
        <v>95.444598950080305</v>
      </c>
    </row>
    <row r="13" spans="1:221" s="11" customFormat="1">
      <c r="A13" s="53"/>
      <c r="B13" s="20" t="s">
        <v>39</v>
      </c>
      <c r="C13" s="27">
        <v>366037</v>
      </c>
      <c r="D13" s="27">
        <v>422214</v>
      </c>
      <c r="E13" s="26">
        <f t="shared" si="1"/>
        <v>56177</v>
      </c>
      <c r="F13" s="36">
        <f t="shared" si="2"/>
        <v>115.3473555951994</v>
      </c>
    </row>
    <row r="14" spans="1:221">
      <c r="A14" s="49">
        <v>8</v>
      </c>
      <c r="B14" s="2" t="s">
        <v>18</v>
      </c>
      <c r="C14" s="25">
        <v>77373</v>
      </c>
      <c r="D14" s="25">
        <v>87980</v>
      </c>
      <c r="E14" s="25">
        <f t="shared" si="1"/>
        <v>10607</v>
      </c>
      <c r="F14" s="31">
        <f t="shared" si="2"/>
        <v>113.70891654711592</v>
      </c>
    </row>
    <row r="15" spans="1:221">
      <c r="A15" s="50"/>
      <c r="B15" s="20" t="s">
        <v>31</v>
      </c>
      <c r="C15" s="27">
        <v>77226</v>
      </c>
      <c r="D15" s="27">
        <v>87898</v>
      </c>
      <c r="E15" s="27">
        <f t="shared" si="1"/>
        <v>10672</v>
      </c>
      <c r="F15" s="36">
        <f t="shared" si="2"/>
        <v>113.81918006888871</v>
      </c>
    </row>
    <row r="16" spans="1:221">
      <c r="A16" s="51"/>
      <c r="B16" s="20" t="s">
        <v>32</v>
      </c>
      <c r="C16" s="27">
        <v>147</v>
      </c>
      <c r="D16" s="27">
        <v>82</v>
      </c>
      <c r="E16" s="27">
        <f t="shared" si="1"/>
        <v>-65</v>
      </c>
      <c r="F16" s="36">
        <f t="shared" si="2"/>
        <v>55.782312925170061</v>
      </c>
    </row>
    <row r="17" spans="1:221" ht="26.4">
      <c r="A17" s="34">
        <v>9</v>
      </c>
      <c r="B17" s="2" t="s">
        <v>21</v>
      </c>
      <c r="C17" s="25">
        <v>-64</v>
      </c>
      <c r="D17" s="25">
        <v>8</v>
      </c>
      <c r="E17" s="25">
        <f t="shared" si="1"/>
        <v>72</v>
      </c>
      <c r="F17" s="31">
        <f t="shared" si="2"/>
        <v>-12.5</v>
      </c>
    </row>
    <row r="18" spans="1:221" s="4" customFormat="1">
      <c r="A18" s="19"/>
      <c r="B18" s="7" t="s">
        <v>9</v>
      </c>
      <c r="C18" s="28">
        <f>C20+C21+C22+C23+C24+C25+C27+C30+C31+C32+C33+C34+C35+C37</f>
        <v>952713.52</v>
      </c>
      <c r="D18" s="28">
        <f>D20+D21+D22+D23+D24+D25+D27+D30+D31+D32+D33+D34+D35+D37</f>
        <v>841631</v>
      </c>
      <c r="E18" s="28">
        <f t="shared" si="1"/>
        <v>-111082.52000000002</v>
      </c>
      <c r="F18" s="30">
        <f>D18/C18*100</f>
        <v>88.340406883277993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24</v>
      </c>
      <c r="C19" s="28">
        <f>C20+C21+C22+C23+C24+C25+C27+C30+C32+C33+C34+C35+C37</f>
        <v>944278.52</v>
      </c>
      <c r="D19" s="28">
        <f>D20+D21+D22+D23+D24+D25+D27+D30+D32+D33+D34+D35+D37</f>
        <v>836059</v>
      </c>
      <c r="E19" s="28">
        <f t="shared" si="1"/>
        <v>-108219.52000000002</v>
      </c>
      <c r="F19" s="30">
        <f>D19/C19*100</f>
        <v>88.539449144729033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11</v>
      </c>
      <c r="C20" s="25">
        <v>1746.19</v>
      </c>
      <c r="D20" s="25">
        <v>1859</v>
      </c>
      <c r="E20" s="25">
        <f t="shared" si="1"/>
        <v>112.80999999999995</v>
      </c>
      <c r="F20" s="31">
        <f>D20/C20*100</f>
        <v>106.46035082093013</v>
      </c>
    </row>
    <row r="21" spans="1:221" ht="66" customHeight="1">
      <c r="A21" s="34">
        <v>11</v>
      </c>
      <c r="B21" s="2" t="s">
        <v>40</v>
      </c>
      <c r="C21" s="25">
        <v>470792.33</v>
      </c>
      <c r="D21" s="25">
        <v>417384</v>
      </c>
      <c r="E21" s="25">
        <f t="shared" si="1"/>
        <v>-53408.330000000016</v>
      </c>
      <c r="F21" s="31">
        <f t="shared" ref="F21:F37" si="3">D21/C21*100</f>
        <v>88.655649933804142</v>
      </c>
    </row>
    <row r="22" spans="1:221" ht="68.400000000000006" customHeight="1">
      <c r="A22" s="17" t="s">
        <v>27</v>
      </c>
      <c r="B22" s="3" t="s">
        <v>22</v>
      </c>
      <c r="C22" s="25">
        <v>21497</v>
      </c>
      <c r="D22" s="25">
        <v>16360</v>
      </c>
      <c r="E22" s="25">
        <f t="shared" si="1"/>
        <v>-5137</v>
      </c>
      <c r="F22" s="31">
        <f t="shared" si="3"/>
        <v>76.103642368702609</v>
      </c>
    </row>
    <row r="23" spans="1:221" ht="51.6" customHeight="1">
      <c r="A23" s="35">
        <v>13</v>
      </c>
      <c r="B23" s="2" t="s">
        <v>41</v>
      </c>
      <c r="C23" s="25">
        <v>50644</v>
      </c>
      <c r="D23" s="25">
        <v>54661</v>
      </c>
      <c r="E23" s="25">
        <f t="shared" si="1"/>
        <v>4017</v>
      </c>
      <c r="F23" s="31">
        <f t="shared" si="3"/>
        <v>107.93183792749387</v>
      </c>
    </row>
    <row r="24" spans="1:221" ht="26.4">
      <c r="A24" s="34">
        <v>14</v>
      </c>
      <c r="B24" s="2" t="s">
        <v>36</v>
      </c>
      <c r="C24" s="25">
        <v>0</v>
      </c>
      <c r="D24" s="25">
        <v>1457</v>
      </c>
      <c r="E24" s="25">
        <f t="shared" si="1"/>
        <v>1457</v>
      </c>
      <c r="F24" s="31"/>
    </row>
    <row r="25" spans="1:221" ht="40.799999999999997" customHeight="1">
      <c r="A25" s="49">
        <v>15</v>
      </c>
      <c r="B25" s="2" t="s">
        <v>12</v>
      </c>
      <c r="C25" s="25">
        <v>29578</v>
      </c>
      <c r="D25" s="25">
        <v>10680</v>
      </c>
      <c r="E25" s="25">
        <f t="shared" si="1"/>
        <v>-18898</v>
      </c>
      <c r="F25" s="31">
        <f t="shared" si="3"/>
        <v>36.107918047197238</v>
      </c>
    </row>
    <row r="26" spans="1:221">
      <c r="A26" s="53"/>
      <c r="B26" s="21" t="s">
        <v>28</v>
      </c>
      <c r="C26" s="25">
        <v>26359</v>
      </c>
      <c r="D26" s="27">
        <v>8080</v>
      </c>
      <c r="E26" s="27">
        <f t="shared" si="1"/>
        <v>-18279</v>
      </c>
      <c r="F26" s="36">
        <f t="shared" si="3"/>
        <v>30.653666679312568</v>
      </c>
    </row>
    <row r="27" spans="1:221" ht="25.5" customHeight="1">
      <c r="A27" s="49">
        <v>16</v>
      </c>
      <c r="B27" s="2" t="s">
        <v>23</v>
      </c>
      <c r="C27" s="25">
        <v>10261</v>
      </c>
      <c r="D27" s="25">
        <v>3598</v>
      </c>
      <c r="E27" s="25">
        <f t="shared" si="1"/>
        <v>-6663</v>
      </c>
      <c r="F27" s="31">
        <f t="shared" si="3"/>
        <v>35.06480849819706</v>
      </c>
    </row>
    <row r="28" spans="1:221" ht="13.5" customHeight="1">
      <c r="A28" s="50"/>
      <c r="B28" s="20" t="s">
        <v>29</v>
      </c>
      <c r="C28" s="27">
        <v>8559</v>
      </c>
      <c r="D28" s="27">
        <v>1660</v>
      </c>
      <c r="E28" s="27">
        <f t="shared" si="1"/>
        <v>-6899</v>
      </c>
      <c r="F28" s="36">
        <f t="shared" si="3"/>
        <v>19.39478911087744</v>
      </c>
    </row>
    <row r="29" spans="1:221" ht="12.75" customHeight="1">
      <c r="A29" s="51"/>
      <c r="B29" s="20" t="s">
        <v>30</v>
      </c>
      <c r="C29" s="27">
        <v>1702</v>
      </c>
      <c r="D29" s="27">
        <v>1938</v>
      </c>
      <c r="E29" s="27">
        <f t="shared" si="1"/>
        <v>236</v>
      </c>
      <c r="F29" s="36">
        <f t="shared" si="3"/>
        <v>113.86603995299647</v>
      </c>
    </row>
    <row r="30" spans="1:221" ht="15" customHeight="1">
      <c r="A30" s="34">
        <v>17</v>
      </c>
      <c r="B30" s="2" t="s">
        <v>26</v>
      </c>
      <c r="C30" s="25">
        <v>9941</v>
      </c>
      <c r="D30" s="25">
        <v>12493</v>
      </c>
      <c r="E30" s="25">
        <f t="shared" si="1"/>
        <v>2552</v>
      </c>
      <c r="F30" s="31">
        <f t="shared" si="3"/>
        <v>125.67146162357912</v>
      </c>
    </row>
    <row r="31" spans="1:221" ht="26.4">
      <c r="A31" s="34">
        <v>18</v>
      </c>
      <c r="B31" s="2" t="s">
        <v>16</v>
      </c>
      <c r="C31" s="25">
        <v>8435</v>
      </c>
      <c r="D31" s="25">
        <v>5572</v>
      </c>
      <c r="E31" s="25">
        <f t="shared" si="1"/>
        <v>-2863</v>
      </c>
      <c r="F31" s="31">
        <f t="shared" si="3"/>
        <v>66.058091286307047</v>
      </c>
    </row>
    <row r="32" spans="1:221" ht="65.400000000000006" customHeight="1">
      <c r="A32" s="34">
        <v>19</v>
      </c>
      <c r="B32" s="2" t="s">
        <v>37</v>
      </c>
      <c r="C32" s="25">
        <v>123283</v>
      </c>
      <c r="D32" s="25">
        <v>65217</v>
      </c>
      <c r="E32" s="25">
        <f t="shared" si="1"/>
        <v>-58066</v>
      </c>
      <c r="F32" s="31">
        <f t="shared" si="3"/>
        <v>52.9002376645604</v>
      </c>
    </row>
    <row r="33" spans="1:221" ht="26.25" customHeight="1">
      <c r="A33" s="34">
        <v>20</v>
      </c>
      <c r="B33" s="2" t="s">
        <v>46</v>
      </c>
      <c r="C33" s="25">
        <v>128087</v>
      </c>
      <c r="D33" s="25">
        <v>142834</v>
      </c>
      <c r="E33" s="25">
        <f t="shared" si="1"/>
        <v>14747</v>
      </c>
      <c r="F33" s="31">
        <f t="shared" si="3"/>
        <v>111.51326832543506</v>
      </c>
    </row>
    <row r="34" spans="1:221">
      <c r="A34" s="34">
        <v>21</v>
      </c>
      <c r="B34" s="2" t="s">
        <v>2</v>
      </c>
      <c r="C34" s="25">
        <v>4432</v>
      </c>
      <c r="D34" s="25">
        <v>2806</v>
      </c>
      <c r="E34" s="25">
        <f t="shared" si="1"/>
        <v>-1626</v>
      </c>
      <c r="F34" s="31"/>
    </row>
    <row r="35" spans="1:221" ht="15" customHeight="1">
      <c r="A35" s="49">
        <v>22</v>
      </c>
      <c r="B35" s="2" t="s">
        <v>19</v>
      </c>
      <c r="C35" s="25">
        <v>88691</v>
      </c>
      <c r="D35" s="25">
        <v>95661</v>
      </c>
      <c r="E35" s="25">
        <f t="shared" si="1"/>
        <v>6970</v>
      </c>
      <c r="F35" s="31">
        <f t="shared" si="3"/>
        <v>107.85874553224116</v>
      </c>
    </row>
    <row r="36" spans="1:221" ht="24.75" customHeight="1">
      <c r="A36" s="50"/>
      <c r="B36" s="20" t="s">
        <v>42</v>
      </c>
      <c r="C36" s="27">
        <v>699</v>
      </c>
      <c r="D36" s="27">
        <v>2404</v>
      </c>
      <c r="E36" s="27">
        <f t="shared" si="1"/>
        <v>1705</v>
      </c>
      <c r="F36" s="36">
        <f t="shared" si="3"/>
        <v>343.91988555078683</v>
      </c>
    </row>
    <row r="37" spans="1:221" ht="15" customHeight="1">
      <c r="A37" s="34">
        <v>23</v>
      </c>
      <c r="B37" s="2" t="s">
        <v>3</v>
      </c>
      <c r="C37" s="25">
        <v>5326</v>
      </c>
      <c r="D37" s="25">
        <v>11049</v>
      </c>
      <c r="E37" s="25">
        <f t="shared" si="1"/>
        <v>5723</v>
      </c>
      <c r="F37" s="31">
        <f t="shared" si="3"/>
        <v>207.45399924896734</v>
      </c>
    </row>
    <row r="38" spans="1:221" s="4" customFormat="1">
      <c r="A38" s="54" t="s">
        <v>47</v>
      </c>
      <c r="B38" s="55"/>
      <c r="C38" s="28">
        <f>C4+C18</f>
        <v>3499937.98</v>
      </c>
      <c r="D38" s="28">
        <f>D4+D18</f>
        <v>3558325</v>
      </c>
      <c r="E38" s="28">
        <f t="shared" si="1"/>
        <v>58387.020000000019</v>
      </c>
      <c r="F38" s="30">
        <f>D38/C38*100</f>
        <v>101.6682301324665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5">
        <v>24</v>
      </c>
      <c r="B39" s="13" t="s">
        <v>4</v>
      </c>
      <c r="C39" s="28">
        <f>C40+C41+C42+C43</f>
        <v>4225608</v>
      </c>
      <c r="D39" s="28">
        <f>D40+D41+D42+D43</f>
        <v>4870369</v>
      </c>
      <c r="E39" s="28">
        <f t="shared" si="1"/>
        <v>644761</v>
      </c>
      <c r="F39" s="30">
        <f>D39/C39*100</f>
        <v>115.25841961677467</v>
      </c>
    </row>
    <row r="40" spans="1:221" ht="24.75" customHeight="1">
      <c r="A40" s="45"/>
      <c r="B40" s="2" t="s">
        <v>15</v>
      </c>
      <c r="C40" s="25">
        <v>4255713</v>
      </c>
      <c r="D40" s="25">
        <v>4886641</v>
      </c>
      <c r="E40" s="25">
        <f t="shared" si="1"/>
        <v>630928</v>
      </c>
      <c r="F40" s="31">
        <f t="shared" ref="F40:F44" si="4">D40/C40*100</f>
        <v>114.82543583178659</v>
      </c>
    </row>
    <row r="41" spans="1:221" ht="15" customHeight="1">
      <c r="A41" s="45"/>
      <c r="B41" s="5" t="s">
        <v>14</v>
      </c>
      <c r="C41" s="25">
        <v>0</v>
      </c>
      <c r="D41" s="25">
        <v>0</v>
      </c>
      <c r="E41" s="25">
        <f t="shared" si="1"/>
        <v>0</v>
      </c>
      <c r="F41" s="31"/>
    </row>
    <row r="42" spans="1:221" ht="38.4" customHeight="1">
      <c r="A42" s="45"/>
      <c r="B42" s="5" t="s">
        <v>33</v>
      </c>
      <c r="C42" s="25">
        <v>17</v>
      </c>
      <c r="D42" s="25">
        <v>0</v>
      </c>
      <c r="E42" s="25">
        <f t="shared" si="1"/>
        <v>-17</v>
      </c>
      <c r="F42" s="31">
        <f t="shared" si="4"/>
        <v>0</v>
      </c>
    </row>
    <row r="43" spans="1:221" ht="26.4">
      <c r="A43" s="46"/>
      <c r="B43" s="2" t="s">
        <v>10</v>
      </c>
      <c r="C43" s="25">
        <v>-30122</v>
      </c>
      <c r="D43" s="25">
        <v>-16272</v>
      </c>
      <c r="E43" s="25">
        <f t="shared" si="1"/>
        <v>13850</v>
      </c>
      <c r="F43" s="31">
        <f t="shared" si="4"/>
        <v>54.020317376004243</v>
      </c>
    </row>
    <row r="44" spans="1:221" s="10" customFormat="1" ht="13.8" thickBot="1">
      <c r="A44" s="47" t="s">
        <v>5</v>
      </c>
      <c r="B44" s="48"/>
      <c r="C44" s="29">
        <f>C38+C39</f>
        <v>7725545.9800000004</v>
      </c>
      <c r="D44" s="29">
        <f>D38+D39</f>
        <v>8428694</v>
      </c>
      <c r="E44" s="29">
        <f t="shared" si="1"/>
        <v>703148.01999999955</v>
      </c>
      <c r="F44" s="32">
        <f t="shared" si="4"/>
        <v>109.10159646736062</v>
      </c>
    </row>
    <row r="45" spans="1:221" ht="14.25" customHeight="1">
      <c r="B45" s="1"/>
    </row>
    <row r="46" spans="1:221" ht="13.2" customHeight="1">
      <c r="A46" s="40" t="s">
        <v>51</v>
      </c>
      <c r="B46" s="41"/>
    </row>
    <row r="47" spans="1:221" ht="13.2" customHeight="1">
      <c r="A47" s="40" t="s">
        <v>52</v>
      </c>
      <c r="B47" s="41"/>
    </row>
    <row r="48" spans="1:221" ht="12.75" customHeight="1">
      <c r="A48" s="40" t="s">
        <v>53</v>
      </c>
      <c r="B48" s="41"/>
    </row>
    <row r="49" spans="1:6">
      <c r="A49" s="40" t="s">
        <v>20</v>
      </c>
      <c r="B49" s="41"/>
      <c r="C49"/>
      <c r="D49"/>
      <c r="E49"/>
      <c r="F49" s="39"/>
    </row>
    <row r="50" spans="1:6">
      <c r="A50" s="40" t="s">
        <v>54</v>
      </c>
      <c r="B50" s="41"/>
    </row>
    <row r="51" spans="1:6">
      <c r="A51" s="40" t="s">
        <v>55</v>
      </c>
      <c r="B51" s="41"/>
    </row>
    <row r="52" spans="1:6">
      <c r="A52" s="40" t="s">
        <v>20</v>
      </c>
      <c r="B52" s="41"/>
      <c r="E52" s="42" t="s">
        <v>56</v>
      </c>
      <c r="F52" s="42"/>
    </row>
  </sheetData>
  <mergeCells count="17">
    <mergeCell ref="A1:F1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  <mergeCell ref="A49:B49"/>
    <mergeCell ref="A50:B50"/>
    <mergeCell ref="A51:B51"/>
    <mergeCell ref="A52:B52"/>
    <mergeCell ref="E52:F52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2016-01-19T13:18:24Z</cp:lastPrinted>
  <dcterms:created xsi:type="dcterms:W3CDTF">2002-11-26T08:28:37Z</dcterms:created>
  <dcterms:modified xsi:type="dcterms:W3CDTF">2016-01-19T13:19:09Z</dcterms:modified>
</cp:coreProperties>
</file>